
<file path=[Content_Types].xml><?xml version="1.0" encoding="utf-8"?>
<Types xmlns="http://schemas.openxmlformats.org/package/2006/content-types">
  <Default Extension="xml" ContentType="application/xml"/>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5" lowestEdited="5" rupBuild="24426"/>
  <workbookPr showInkAnnotation="0" autoCompressPictures="0"/>
  <bookViews>
    <workbookView xWindow="0" yWindow="0" windowWidth="25600" windowHeight="16520" tabRatio="500"/>
  </bookViews>
  <sheets>
    <sheet name="Sheet1" sheetId="1" r:id="rId1"/>
  </sheets>
  <calcPr calcId="140001" concurrentCalc="0"/>
  <extLst>
    <ext xmlns:mx="http://schemas.microsoft.com/office/mac/excel/2008/main" uri="{7523E5D3-25F3-A5E0-1632-64F254C22452}">
      <mx:ArchID Flags="2"/>
    </ext>
  </extLst>
</workbook>
</file>

<file path=xl/calcChain.xml><?xml version="1.0" encoding="utf-8"?>
<calcChain xmlns="http://schemas.openxmlformats.org/spreadsheetml/2006/main">
  <c r="Z45" i="1" l="1"/>
  <c r="Y45" i="1"/>
  <c r="Z41" i="1"/>
  <c r="Y41" i="1"/>
  <c r="Y35" i="1"/>
  <c r="AA45" i="1"/>
  <c r="AA41" i="1"/>
  <c r="Z35" i="1"/>
  <c r="AA35" i="1"/>
</calcChain>
</file>

<file path=xl/sharedStrings.xml><?xml version="1.0" encoding="utf-8"?>
<sst xmlns="http://schemas.openxmlformats.org/spreadsheetml/2006/main" count="163" uniqueCount="98">
  <si>
    <t>Eppi ID</t>
  </si>
  <si>
    <t>TITLE</t>
  </si>
  <si>
    <t>AUTHOR</t>
  </si>
  <si>
    <t>JOURNAL</t>
  </si>
  <si>
    <t>YEAR</t>
  </si>
  <si>
    <t>VOLUME</t>
  </si>
  <si>
    <t>PAGE START-PAGE END</t>
  </si>
  <si>
    <t>AUTHOR E-MAIL</t>
  </si>
  <si>
    <t>STUDY COUNTRY</t>
  </si>
  <si>
    <t>LOCATION SITE/NAME</t>
  </si>
  <si>
    <t>LATITUDE</t>
  </si>
  <si>
    <t>LONGITUDE</t>
  </si>
  <si>
    <t>KÖPPEN CLIMATE ZONE</t>
  </si>
  <si>
    <t>Three long-term trials end with a quasi-equilibrium between soil C, N, and pH: an implication for C sequestration</t>
  </si>
  <si>
    <t xml:space="preserve">Conyers M ; Newton P ; Condon J ; Poile G ; Mele P ; Ash G ; </t>
  </si>
  <si>
    <t>Soil Research</t>
  </si>
  <si>
    <t>527-535</t>
  </si>
  <si>
    <t>mark.conyers@dpi.nsw.gov.au</t>
  </si>
  <si>
    <t>Australia</t>
  </si>
  <si>
    <t>Rutherglen</t>
  </si>
  <si>
    <t>Cfa</t>
  </si>
  <si>
    <t>Wagga Wagga
Agricultural Institute, Wagga Wagga</t>
  </si>
  <si>
    <t>INTERVENTION (crop rotation / fertiliser / amendments / catch crop / tillage / multiple / farming system)</t>
  </si>
  <si>
    <t>NUMBER OF TREATMENTS</t>
  </si>
  <si>
    <t>WHICH TREATMENTS</t>
  </si>
  <si>
    <t>amendments / tillage</t>
  </si>
  <si>
    <t>tillage: conventional tillage / direct drilling. amendments: stubble burned / stubble retained</t>
  </si>
  <si>
    <t>crop rotation</t>
  </si>
  <si>
    <t>phased Lupin -Wheat rotations (WL,LW); near continuous lupin (LL),Cont. Wheat (WW)</t>
  </si>
  <si>
    <t>amendments / crop rotation / tillage</t>
  </si>
  <si>
    <t>wheat–lupin (WL), wheat–wheat (WW), and wheat–clover (WC) rotations, with stubble burnt (B) or retained and mulched (R), and with either direct drilling (D) (knife points) or conventional (three-pass) tillage (P) OR table 2</t>
  </si>
  <si>
    <t>DATA LOCATION</t>
  </si>
  <si>
    <t>BULK DENSITY (measured / calculated / not present)</t>
  </si>
  <si>
    <t>VARIANCE PRESENTED</t>
  </si>
  <si>
    <t>Variability Measure</t>
  </si>
  <si>
    <t>CRITICAL APPRAISAL, PRELIMINARY COMMENT</t>
  </si>
  <si>
    <t>Table 5</t>
  </si>
  <si>
    <t>not reported</t>
  </si>
  <si>
    <t>no</t>
  </si>
  <si>
    <t>None</t>
  </si>
  <si>
    <t>No variance</t>
  </si>
  <si>
    <t>Table 4</t>
  </si>
  <si>
    <t>Table 3</t>
  </si>
  <si>
    <t>Table 3. Soil chemical properties at the SATWAGL site in 2004 after 25 seasons</t>
  </si>
  <si>
    <t>C (%)</t>
  </si>
  <si>
    <t>Depth (cm)</t>
  </si>
  <si>
    <t>0–5</t>
  </si>
  <si>
    <t>5–10</t>
  </si>
  <si>
    <t>10–15</t>
  </si>
  <si>
    <t>15–20</t>
  </si>
  <si>
    <t>T1</t>
  </si>
  <si>
    <t>T3</t>
  </si>
  <si>
    <t>T4</t>
  </si>
  <si>
    <t>T6</t>
  </si>
  <si>
    <t>T9</t>
  </si>
  <si>
    <t>T10</t>
  </si>
  <si>
    <t>T11</t>
  </si>
  <si>
    <t>T12</t>
  </si>
  <si>
    <t>T13</t>
  </si>
  <si>
    <t>WL, DR</t>
  </si>
  <si>
    <t>WL, PR</t>
  </si>
  <si>
    <t>WL, DB</t>
  </si>
  <si>
    <t>WL, PB</t>
  </si>
  <si>
    <t>WW</t>
  </si>
  <si>
    <t>WW+N</t>
  </si>
  <si>
    <t>p-value</t>
  </si>
  <si>
    <t>&lt;0.001</t>
  </si>
  <si>
    <t>n.s.</t>
  </si>
  <si>
    <t>Table 4. Soil chemical properties at the RGL6 site in 2009 after 34
seasons</t>
  </si>
  <si>
    <t>LL</t>
  </si>
  <si>
    <t>WL</t>
  </si>
  <si>
    <t>LW</t>
  </si>
  <si>
    <t>10-20</t>
  </si>
  <si>
    <t>W, Wheat; L, lupins. Within rows, means followed by the same letter are not
significantly different at P = 0.05; n.s., not significant</t>
  </si>
  <si>
    <t>Table 5. Soil chemical properties at the SR1 site in 2009 after 28
seasons</t>
  </si>
  <si>
    <t>P, Three-pass conventional cultivation; D, direct drill; B, stubble burnt; R,
stubble retained. Rotation was wheat followed by a grain legume (lupin or
faba beans). Within rows, means followed by the same letter are not
significantly different at P = 0.05; n.s., not significant</t>
  </si>
  <si>
    <t>P-B</t>
  </si>
  <si>
    <t>D-B</t>
  </si>
  <si>
    <t>D-R</t>
  </si>
  <si>
    <t>Bulk density not measured: Assumed bulk density of 1.3 g cm–3</t>
  </si>
  <si>
    <t xml:space="preserve">The first trial site was at Wagga Wagga (1478200E, 358050S) on a red Kandosol (Isbell 1996) or Profondic Lixisol (WRB, McKenzie et al. 2004). Long-term annual average rainfall was 540 mm. The trial was known as ‘Stable Agriculture Through Wheat And Grain Legumes’ (SATWAGL). It consisted of 16 treatments initially, but only nine of those continued unaltered until the end of the trial. The treatments consisted of wheat–lupin (WL), wheat–wheat (WW), and wheat–clover (WC) rotations, with stubble burnt (B) or retained and mulched (R), and with either direct drilling (D) (knife points) or conventional (threepass) tillage (P), the latter involving either off-set discs or scarifier depending on the stubble management (Table 2). More detail is given in Heenan et al. (1994); all wheat was Triticum aestivum and lupin was Lupinus angustifolius. The trial commenced in 1979 and ran until 2005 when a lack of funding caused its termination. The data we provided are from 2004, the last year for which soil analyses were conducted. Three replicates of each treatment (the wheat phase) were sampled. The soil %C and soil %N trends from 1979 to 2000 for this site were reported by Heenan et al. (2004), the soil C density data for this trial were reported by Chan et al. (2011), and the soil pH data to 1990 by Heenan and Taylor (1995). Yet, the relationship between these three variables in this trial had never been investigated. The second and third trials were located near Rutherglen in north-eastern Victoria (1468300E, 368060S) on a Yellow Sodosol (Isbell 1996) or Abruptic Luvisol (WRB, McKenzie et al. 2004). Long-term annual rainfall averaged 590 mm. The trial designated RGL6 was initiated in 1975 and consisted of phased wheat–lupin rotations (WL, LW), continuous wheat (WW), or near-continuous lupins (LL). Again, these were T. aestivum and L. angustifolius. In the first 6 years, these rotations were cultivated before sowing, but from 1982 onward they were direct-drilled. Stubble was burnt each year. Further detail is given in Reeves et al. (1984). The trial was abandoned after the 2008 season, after 34 years. We conducted our soil sampling in May (autumn) 2009. All four replicates were sampled. The trial designated SR1 was in a paddock adjacent to RGL6. It was established in 1981 and consisted of crop rotations with tillage and stubble management contrasts, some of which changed over the years. In 1988, the rotations were interrupted by a crop of field peas to enable weed control. We report only those treatments that we know were maintained over the life of the trial and which are also the treatments most comparable with the other two trials reported here. These treatments were 2-year rotations of wheat–legume; the main difference between SR1 and the other two trials is that the grain legume phase in the 2-year rotations alternated between lupin and faba bean (Vicia faba). Tillage and stubble treatments were conventional cultivation with stubble burnt (P-B), direct drilling with stubble burnt (D-B), and direct drilling with stubble retained (D-R). The trial was also abandoned after the 2008 season. We conducted our soil sampling in June (early winter) 2009. All eight replicates were sampled. Historic bulk density data were not available for the two Rutherglen sites, so C density calculations were not possible. </t>
  </si>
  <si>
    <t>Wagga Wagga (SATWAGL)</t>
  </si>
  <si>
    <t>Rutherglen (SR1)</t>
  </si>
  <si>
    <t>ES</t>
  </si>
  <si>
    <t>0-15</t>
  </si>
  <si>
    <t>mean</t>
  </si>
  <si>
    <t>SD</t>
  </si>
  <si>
    <t>n</t>
  </si>
  <si>
    <t>Depth correction</t>
  </si>
  <si>
    <t>NT</t>
  </si>
  <si>
    <t>CT</t>
  </si>
  <si>
    <t>NT-CT</t>
  </si>
  <si>
    <t>n/a</t>
  </si>
  <si>
    <t>WC, PR, G</t>
  </si>
  <si>
    <t>WC, DR, M</t>
  </si>
  <si>
    <t>WC, PR, M</t>
  </si>
  <si>
    <t>T, Treatment; W, wheat; L, lupin; C, subterranean clover; D, direct drill; P, three scarifyings; B, stubble burnt; R, stubble retained; N, N fertiliser; G, grazed; M, mown. Within rows,
means followed by the same letter are not significantly different at P = 0.05; n.s., not significant</t>
  </si>
  <si>
    <t>15-30</t>
  </si>
</sst>
</file>

<file path=xl/styles.xml><?xml version="1.0" encoding="utf-8"?>
<styleSheet xmlns="http://schemas.openxmlformats.org/spreadsheetml/2006/main" xmlns:mc="http://schemas.openxmlformats.org/markup-compatibility/2006" xmlns:x14ac="http://schemas.microsoft.com/office/spreadsheetml/2009/9/ac" mc:Ignorable="x14ac">
  <fonts count="7" x14ac:knownFonts="1">
    <font>
      <sz val="12"/>
      <color theme="1"/>
      <name val="Calibri"/>
      <family val="2"/>
      <scheme val="minor"/>
    </font>
    <font>
      <b/>
      <sz val="12"/>
      <name val="Calibri"/>
      <family val="2"/>
      <scheme val="minor"/>
    </font>
    <font>
      <sz val="12"/>
      <name val="Calibri"/>
      <family val="2"/>
      <scheme val="minor"/>
    </font>
    <font>
      <u/>
      <sz val="12"/>
      <color theme="10"/>
      <name val="Calibri"/>
      <family val="2"/>
      <scheme val="minor"/>
    </font>
    <font>
      <u/>
      <sz val="12"/>
      <color theme="11"/>
      <name val="Calibri"/>
      <family val="2"/>
      <scheme val="minor"/>
    </font>
    <font>
      <sz val="12"/>
      <color rgb="FF000000"/>
      <name val="Calibri"/>
      <family val="2"/>
      <scheme val="minor"/>
    </font>
    <font>
      <b/>
      <sz val="12"/>
      <color theme="1"/>
      <name val="Calibri"/>
      <family val="2"/>
      <scheme val="minor"/>
    </font>
  </fonts>
  <fills count="3">
    <fill>
      <patternFill patternType="none"/>
    </fill>
    <fill>
      <patternFill patternType="gray125"/>
    </fill>
    <fill>
      <patternFill patternType="solid">
        <fgColor theme="6" tint="0.79998168889431442"/>
        <bgColor indexed="64"/>
      </patternFill>
    </fill>
  </fills>
  <borders count="1">
    <border>
      <left/>
      <right/>
      <top/>
      <bottom/>
      <diagonal/>
    </border>
  </borders>
  <cellStyleXfs count="29">
    <xf numFmtId="0" fontId="0" fillId="0" borderId="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cellStyleXfs>
  <cellXfs count="15">
    <xf numFmtId="0" fontId="0" fillId="0" borderId="0" xfId="0"/>
    <xf numFmtId="0" fontId="1" fillId="0" borderId="0" xfId="0" applyFont="1" applyFill="1" applyBorder="1" applyAlignment="1">
      <alignment vertical="top"/>
    </xf>
    <xf numFmtId="0" fontId="1" fillId="0" borderId="0" xfId="0" applyFont="1" applyFill="1" applyBorder="1" applyAlignment="1">
      <alignment horizontal="left" vertical="top"/>
    </xf>
    <xf numFmtId="49" fontId="1" fillId="0" borderId="0" xfId="0" applyNumberFormat="1" applyFont="1" applyFill="1" applyBorder="1" applyAlignment="1">
      <alignment vertical="top"/>
    </xf>
    <xf numFmtId="0" fontId="1" fillId="0" borderId="0" xfId="0" applyNumberFormat="1" applyFont="1" applyFill="1" applyBorder="1" applyAlignment="1">
      <alignment vertical="top"/>
    </xf>
    <xf numFmtId="0" fontId="2" fillId="0" borderId="0" xfId="0" applyFont="1" applyFill="1" applyAlignment="1"/>
    <xf numFmtId="0" fontId="2" fillId="0" borderId="0" xfId="0" applyFont="1" applyFill="1" applyAlignment="1">
      <alignment horizontal="left" vertical="top"/>
    </xf>
    <xf numFmtId="49" fontId="2" fillId="0" borderId="0" xfId="0" applyNumberFormat="1" applyFont="1" applyFill="1" applyAlignment="1"/>
    <xf numFmtId="0" fontId="2" fillId="0" borderId="0" xfId="0" applyFont="1" applyFill="1" applyBorder="1" applyAlignment="1">
      <alignment vertical="top"/>
    </xf>
    <xf numFmtId="0" fontId="0" fillId="0" borderId="0" xfId="0" applyAlignment="1"/>
    <xf numFmtId="0" fontId="5" fillId="0" borderId="0" xfId="0" applyFont="1" applyAlignment="1">
      <alignment vertical="center"/>
    </xf>
    <xf numFmtId="0" fontId="5" fillId="0" borderId="0" xfId="0" applyFont="1"/>
    <xf numFmtId="17" fontId="0" fillId="0" borderId="0" xfId="0" quotePrefix="1" applyNumberFormat="1"/>
    <xf numFmtId="0" fontId="6" fillId="2" borderId="0" xfId="0" applyFont="1" applyFill="1"/>
    <xf numFmtId="0" fontId="2" fillId="0" borderId="0" xfId="0" applyFont="1" applyAlignment="1">
      <alignment wrapText="1"/>
    </xf>
  </cellXfs>
  <cellStyles count="29">
    <cellStyle name="Followed Hyperlink" xfId="2" builtinId="9" hidden="1"/>
    <cellStyle name="Followed Hyperlink" xfId="4" builtinId="9" hidden="1"/>
    <cellStyle name="Followed Hyperlink" xfId="6" builtinId="9" hidden="1"/>
    <cellStyle name="Followed Hyperlink" xfId="8" builtinId="9" hidden="1"/>
    <cellStyle name="Followed Hyperlink" xfId="10" builtinId="9" hidden="1"/>
    <cellStyle name="Followed Hyperlink" xfId="12" builtinId="9" hidden="1"/>
    <cellStyle name="Followed Hyperlink" xfId="14" builtinId="9" hidden="1"/>
    <cellStyle name="Followed Hyperlink" xfId="16" builtinId="9" hidden="1"/>
    <cellStyle name="Followed Hyperlink" xfId="18" builtinId="9" hidden="1"/>
    <cellStyle name="Followed Hyperlink" xfId="20" builtinId="9" hidden="1"/>
    <cellStyle name="Followed Hyperlink" xfId="22" builtinId="9" hidden="1"/>
    <cellStyle name="Followed Hyperlink" xfId="24" builtinId="9" hidden="1"/>
    <cellStyle name="Followed Hyperlink" xfId="26" builtinId="9" hidden="1"/>
    <cellStyle name="Followed Hyperlink" xfId="28" builtinId="9" hidden="1"/>
    <cellStyle name="Hyperlink" xfId="1" builtinId="8" hidden="1"/>
    <cellStyle name="Hyperlink" xfId="3" builtinId="8" hidden="1"/>
    <cellStyle name="Hyperlink" xfId="5" builtinId="8" hidden="1"/>
    <cellStyle name="Hyperlink" xfId="7" builtinId="8" hidden="1"/>
    <cellStyle name="Hyperlink" xfId="9" builtinId="8" hidden="1"/>
    <cellStyle name="Hyperlink" xfId="11" builtinId="8" hidden="1"/>
    <cellStyle name="Hyperlink" xfId="13" builtinId="8" hidden="1"/>
    <cellStyle name="Hyperlink" xfId="15" builtinId="8" hidden="1"/>
    <cellStyle name="Hyperlink" xfId="17" builtinId="8" hidden="1"/>
    <cellStyle name="Hyperlink" xfId="19" builtinId="8" hidden="1"/>
    <cellStyle name="Hyperlink" xfId="21" builtinId="8" hidden="1"/>
    <cellStyle name="Hyperlink" xfId="23" builtinId="8" hidden="1"/>
    <cellStyle name="Hyperlink" xfId="25" builtinId="8" hidden="1"/>
    <cellStyle name="Hyperlink" xfId="27" builtinId="8" hidden="1"/>
    <cellStyle name="Normal" xfId="0" builtinId="0"/>
  </cellStyles>
  <dxfs count="0"/>
  <tableStyles count="0" defaultTableStyle="TableStyleMedium9" defaultPivotStyle="PivotStyleMedium4"/>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4" Type="http://schemas.openxmlformats.org/officeDocument/2006/relationships/sharedStrings" Target="sharedStrings.xml"/><Relationship Id="rId5" Type="http://schemas.openxmlformats.org/officeDocument/2006/relationships/calcChain" Target="calcChain.xml"/><Relationship Id="rId1" Type="http://schemas.openxmlformats.org/officeDocument/2006/relationships/worksheet" Target="worksheets/sheet1.xml"/><Relationship Id="rId2"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G48"/>
  <sheetViews>
    <sheetView tabSelected="1" topLeftCell="Q11" workbookViewId="0">
      <selection activeCell="T28" sqref="T28"/>
    </sheetView>
  </sheetViews>
  <sheetFormatPr baseColWidth="10" defaultColWidth="11" defaultRowHeight="15" x14ac:dyDescent="0"/>
  <sheetData>
    <row r="1" spans="1:33">
      <c r="A1" s="1" t="s">
        <v>0</v>
      </c>
      <c r="B1" s="2" t="s">
        <v>1</v>
      </c>
      <c r="C1" s="1" t="s">
        <v>2</v>
      </c>
      <c r="D1" s="1" t="s">
        <v>3</v>
      </c>
      <c r="E1" s="1" t="s">
        <v>4</v>
      </c>
      <c r="F1" s="1" t="s">
        <v>5</v>
      </c>
      <c r="G1" s="3" t="s">
        <v>6</v>
      </c>
      <c r="H1" s="1" t="s">
        <v>7</v>
      </c>
      <c r="I1" s="1" t="s">
        <v>8</v>
      </c>
      <c r="J1" s="1" t="s">
        <v>9</v>
      </c>
      <c r="K1" s="4" t="s">
        <v>10</v>
      </c>
      <c r="L1" s="4" t="s">
        <v>11</v>
      </c>
      <c r="M1" s="1" t="s">
        <v>12</v>
      </c>
      <c r="N1" s="1" t="s">
        <v>22</v>
      </c>
      <c r="O1" s="1" t="s">
        <v>23</v>
      </c>
      <c r="P1" s="1" t="s">
        <v>24</v>
      </c>
      <c r="Q1" s="1" t="s">
        <v>31</v>
      </c>
      <c r="R1" s="1" t="s">
        <v>32</v>
      </c>
      <c r="S1" s="1" t="s">
        <v>33</v>
      </c>
      <c r="T1" s="1" t="s">
        <v>34</v>
      </c>
      <c r="U1" s="1" t="s">
        <v>35</v>
      </c>
      <c r="W1" s="8" t="s">
        <v>43</v>
      </c>
    </row>
    <row r="2" spans="1:33">
      <c r="A2" s="5">
        <v>10245822</v>
      </c>
      <c r="B2" s="6" t="s">
        <v>13</v>
      </c>
      <c r="C2" s="5" t="s">
        <v>14</v>
      </c>
      <c r="D2" s="5" t="s">
        <v>15</v>
      </c>
      <c r="E2" s="5">
        <v>2012</v>
      </c>
      <c r="F2" s="5">
        <v>50</v>
      </c>
      <c r="G2" s="7" t="s">
        <v>16</v>
      </c>
      <c r="H2" s="5" t="s">
        <v>17</v>
      </c>
      <c r="I2" s="5" t="s">
        <v>18</v>
      </c>
      <c r="J2" s="5" t="s">
        <v>19</v>
      </c>
      <c r="K2" s="5">
        <v>-36.183999999999997</v>
      </c>
      <c r="L2" s="5">
        <v>146.46799999999999</v>
      </c>
      <c r="M2" s="5" t="s">
        <v>20</v>
      </c>
      <c r="N2" s="5" t="s">
        <v>25</v>
      </c>
      <c r="O2" s="5">
        <v>3</v>
      </c>
      <c r="P2" s="5" t="s">
        <v>26</v>
      </c>
      <c r="Q2" s="5" t="s">
        <v>36</v>
      </c>
      <c r="R2" s="5" t="s">
        <v>37</v>
      </c>
      <c r="S2" s="5" t="s">
        <v>38</v>
      </c>
      <c r="T2" s="5" t="s">
        <v>39</v>
      </c>
      <c r="U2" s="5" t="s">
        <v>40</v>
      </c>
      <c r="W2" s="5" t="s">
        <v>44</v>
      </c>
      <c r="X2" s="5" t="s">
        <v>89</v>
      </c>
      <c r="Y2" s="5" t="s">
        <v>90</v>
      </c>
      <c r="Z2" s="5" t="s">
        <v>89</v>
      </c>
      <c r="AA2" s="5" t="s">
        <v>90</v>
      </c>
      <c r="AE2" s="5" t="s">
        <v>89</v>
      </c>
      <c r="AF2" s="5" t="s">
        <v>90</v>
      </c>
    </row>
    <row r="3" spans="1:33">
      <c r="A3" s="5">
        <v>10245822</v>
      </c>
      <c r="B3" s="6" t="s">
        <v>13</v>
      </c>
      <c r="C3" s="5" t="s">
        <v>14</v>
      </c>
      <c r="D3" s="5" t="s">
        <v>15</v>
      </c>
      <c r="E3" s="5">
        <v>2012</v>
      </c>
      <c r="F3" s="5">
        <v>50</v>
      </c>
      <c r="G3" s="7" t="s">
        <v>16</v>
      </c>
      <c r="H3" s="5" t="s">
        <v>17</v>
      </c>
      <c r="I3" s="5" t="s">
        <v>18</v>
      </c>
      <c r="J3" s="5" t="s">
        <v>19</v>
      </c>
      <c r="K3" s="5">
        <v>-36.183999999999997</v>
      </c>
      <c r="L3" s="5">
        <v>146.46799999999999</v>
      </c>
      <c r="M3" s="5" t="s">
        <v>20</v>
      </c>
      <c r="N3" s="5" t="s">
        <v>27</v>
      </c>
      <c r="O3" s="5">
        <v>4</v>
      </c>
      <c r="P3" s="5" t="s">
        <v>28</v>
      </c>
      <c r="Q3" s="5" t="s">
        <v>41</v>
      </c>
      <c r="R3" s="5" t="s">
        <v>37</v>
      </c>
      <c r="S3" s="5" t="s">
        <v>38</v>
      </c>
      <c r="T3" s="5" t="s">
        <v>39</v>
      </c>
      <c r="U3" s="5" t="s">
        <v>40</v>
      </c>
      <c r="X3" t="s">
        <v>50</v>
      </c>
      <c r="Y3" t="s">
        <v>51</v>
      </c>
      <c r="Z3" t="s">
        <v>52</v>
      </c>
      <c r="AA3" t="s">
        <v>53</v>
      </c>
      <c r="AB3" t="s">
        <v>54</v>
      </c>
      <c r="AC3" t="s">
        <v>55</v>
      </c>
      <c r="AD3" t="s">
        <v>56</v>
      </c>
      <c r="AE3" t="s">
        <v>57</v>
      </c>
      <c r="AF3" t="s">
        <v>58</v>
      </c>
    </row>
    <row r="4" spans="1:33">
      <c r="A4" s="5">
        <v>10245822</v>
      </c>
      <c r="B4" s="6" t="s">
        <v>13</v>
      </c>
      <c r="C4" s="5" t="s">
        <v>14</v>
      </c>
      <c r="D4" s="5" t="s">
        <v>15</v>
      </c>
      <c r="E4" s="5">
        <v>2012</v>
      </c>
      <c r="F4" s="5">
        <v>50</v>
      </c>
      <c r="G4" s="7" t="s">
        <v>16</v>
      </c>
      <c r="H4" s="5" t="s">
        <v>17</v>
      </c>
      <c r="I4" s="5" t="s">
        <v>18</v>
      </c>
      <c r="J4" s="5" t="s">
        <v>21</v>
      </c>
      <c r="K4" s="5">
        <v>-35.082999999999998</v>
      </c>
      <c r="L4" s="5">
        <v>147.333</v>
      </c>
      <c r="M4" s="5" t="s">
        <v>20</v>
      </c>
      <c r="N4" s="5" t="s">
        <v>29</v>
      </c>
      <c r="O4" s="5">
        <v>9</v>
      </c>
      <c r="P4" s="5" t="s">
        <v>30</v>
      </c>
      <c r="Q4" s="5" t="s">
        <v>42</v>
      </c>
      <c r="R4" s="5" t="s">
        <v>37</v>
      </c>
      <c r="S4" s="5" t="s">
        <v>38</v>
      </c>
      <c r="T4" s="5" t="s">
        <v>39</v>
      </c>
      <c r="U4" s="5" t="s">
        <v>40</v>
      </c>
      <c r="W4" s="5" t="s">
        <v>45</v>
      </c>
      <c r="X4" t="s">
        <v>59</v>
      </c>
      <c r="Y4" t="s">
        <v>60</v>
      </c>
      <c r="Z4" t="s">
        <v>61</v>
      </c>
      <c r="AA4" t="s">
        <v>62</v>
      </c>
      <c r="AB4" t="s">
        <v>63</v>
      </c>
      <c r="AC4" t="s">
        <v>64</v>
      </c>
      <c r="AD4" t="s">
        <v>93</v>
      </c>
      <c r="AE4" t="s">
        <v>94</v>
      </c>
      <c r="AF4" t="s">
        <v>95</v>
      </c>
      <c r="AG4" t="s">
        <v>65</v>
      </c>
    </row>
    <row r="5" spans="1:33">
      <c r="W5" t="s">
        <v>46</v>
      </c>
      <c r="X5">
        <v>1.52</v>
      </c>
      <c r="Y5">
        <v>1.23</v>
      </c>
      <c r="Z5">
        <v>1.48</v>
      </c>
      <c r="AA5">
        <v>1.03</v>
      </c>
      <c r="AB5">
        <v>1.02</v>
      </c>
      <c r="AC5">
        <v>1.1200000000000001</v>
      </c>
      <c r="AD5">
        <v>1.73</v>
      </c>
      <c r="AE5">
        <v>2.64</v>
      </c>
      <c r="AF5">
        <v>1.98</v>
      </c>
      <c r="AG5" t="s">
        <v>66</v>
      </c>
    </row>
    <row r="6" spans="1:33">
      <c r="A6" s="14" t="s">
        <v>80</v>
      </c>
      <c r="B6" s="14"/>
      <c r="C6" s="14"/>
      <c r="D6" s="14"/>
      <c r="E6" s="14"/>
      <c r="F6" s="14"/>
      <c r="G6" s="14"/>
      <c r="H6" s="14"/>
      <c r="I6" s="14"/>
      <c r="J6" s="14"/>
      <c r="K6" s="14"/>
      <c r="L6" s="14"/>
      <c r="M6" s="14"/>
      <c r="N6" s="14"/>
      <c r="O6" s="14"/>
      <c r="P6" s="14"/>
      <c r="Q6" s="14"/>
      <c r="R6" s="14"/>
      <c r="S6" s="14"/>
      <c r="W6" t="s">
        <v>47</v>
      </c>
      <c r="X6">
        <v>1.02</v>
      </c>
      <c r="Y6">
        <v>1.07</v>
      </c>
      <c r="Z6">
        <v>0.96</v>
      </c>
      <c r="AA6">
        <v>1.02</v>
      </c>
      <c r="AB6">
        <v>0.88</v>
      </c>
      <c r="AC6">
        <v>0.96</v>
      </c>
      <c r="AD6">
        <v>1.29</v>
      </c>
      <c r="AE6">
        <v>1.1200000000000001</v>
      </c>
      <c r="AF6">
        <v>1.32</v>
      </c>
      <c r="AG6" t="s">
        <v>66</v>
      </c>
    </row>
    <row r="7" spans="1:33">
      <c r="A7" s="14"/>
      <c r="B7" s="14"/>
      <c r="C7" s="14"/>
      <c r="D7" s="14"/>
      <c r="E7" s="14"/>
      <c r="F7" s="14"/>
      <c r="G7" s="14"/>
      <c r="H7" s="14"/>
      <c r="I7" s="14"/>
      <c r="J7" s="14"/>
      <c r="K7" s="14"/>
      <c r="L7" s="14"/>
      <c r="M7" s="14"/>
      <c r="N7" s="14"/>
      <c r="O7" s="14"/>
      <c r="P7" s="14"/>
      <c r="Q7" s="14"/>
      <c r="R7" s="14"/>
      <c r="S7" s="14"/>
      <c r="W7" t="s">
        <v>48</v>
      </c>
      <c r="X7">
        <v>0.57999999999999996</v>
      </c>
      <c r="Y7">
        <v>0.62</v>
      </c>
      <c r="Z7">
        <v>0.63</v>
      </c>
      <c r="AA7">
        <v>0.56000000000000005</v>
      </c>
      <c r="AB7">
        <v>0.61</v>
      </c>
      <c r="AC7">
        <v>0.56999999999999995</v>
      </c>
      <c r="AD7">
        <v>0.68</v>
      </c>
      <c r="AE7">
        <v>0.66</v>
      </c>
      <c r="AF7">
        <v>0.72</v>
      </c>
      <c r="AG7" t="s">
        <v>67</v>
      </c>
    </row>
    <row r="8" spans="1:33">
      <c r="A8" s="14"/>
      <c r="B8" s="14"/>
      <c r="C8" s="14"/>
      <c r="D8" s="14"/>
      <c r="E8" s="14"/>
      <c r="F8" s="14"/>
      <c r="G8" s="14"/>
      <c r="H8" s="14"/>
      <c r="I8" s="14"/>
      <c r="J8" s="14"/>
      <c r="K8" s="14"/>
      <c r="L8" s="14"/>
      <c r="M8" s="14"/>
      <c r="N8" s="14"/>
      <c r="O8" s="14"/>
      <c r="P8" s="14"/>
      <c r="Q8" s="14"/>
      <c r="R8" s="14"/>
      <c r="S8" s="14"/>
      <c r="W8" t="s">
        <v>49</v>
      </c>
      <c r="X8">
        <v>0.41</v>
      </c>
      <c r="Y8">
        <v>0.44</v>
      </c>
      <c r="Z8">
        <v>0.51</v>
      </c>
      <c r="AA8">
        <v>0.36</v>
      </c>
      <c r="AB8">
        <v>0.39</v>
      </c>
      <c r="AC8">
        <v>0.4</v>
      </c>
      <c r="AD8">
        <v>0.44</v>
      </c>
      <c r="AE8">
        <v>0.48</v>
      </c>
      <c r="AF8">
        <v>0.55000000000000004</v>
      </c>
      <c r="AG8">
        <v>2.5000000000000001E-2</v>
      </c>
    </row>
    <row r="9" spans="1:33">
      <c r="A9" s="14"/>
      <c r="B9" s="14"/>
      <c r="C9" s="14"/>
      <c r="D9" s="14"/>
      <c r="E9" s="14"/>
      <c r="F9" s="14"/>
      <c r="G9" s="14"/>
      <c r="H9" s="14"/>
      <c r="I9" s="14"/>
      <c r="J9" s="14"/>
      <c r="K9" s="14"/>
      <c r="L9" s="14"/>
      <c r="M9" s="14"/>
      <c r="N9" s="14"/>
      <c r="O9" s="14"/>
      <c r="P9" s="14"/>
      <c r="Q9" s="14"/>
      <c r="R9" s="14"/>
      <c r="S9" s="14"/>
      <c r="W9" s="9" t="s">
        <v>96</v>
      </c>
    </row>
    <row r="10" spans="1:33">
      <c r="A10" s="14"/>
      <c r="B10" s="14"/>
      <c r="C10" s="14"/>
      <c r="D10" s="14"/>
      <c r="E10" s="14"/>
      <c r="F10" s="14"/>
      <c r="G10" s="14"/>
      <c r="H10" s="14"/>
      <c r="I10" s="14"/>
      <c r="J10" s="14"/>
      <c r="K10" s="14"/>
      <c r="L10" s="14"/>
      <c r="M10" s="14"/>
      <c r="N10" s="14"/>
      <c r="O10" s="14"/>
      <c r="P10" s="14"/>
      <c r="Q10" s="14"/>
      <c r="R10" s="14"/>
      <c r="S10" s="14"/>
    </row>
    <row r="11" spans="1:33">
      <c r="A11" s="14"/>
      <c r="B11" s="14"/>
      <c r="C11" s="14"/>
      <c r="D11" s="14"/>
      <c r="E11" s="14"/>
      <c r="F11" s="14"/>
      <c r="G11" s="14"/>
      <c r="H11" s="14"/>
      <c r="I11" s="14"/>
      <c r="J11" s="14"/>
      <c r="K11" s="14"/>
      <c r="L11" s="14"/>
      <c r="M11" s="14"/>
      <c r="N11" s="14"/>
      <c r="O11" s="14"/>
      <c r="P11" s="14"/>
      <c r="Q11" s="14"/>
      <c r="R11" s="14"/>
      <c r="S11" s="14"/>
    </row>
    <row r="12" spans="1:33">
      <c r="A12" s="14"/>
      <c r="B12" s="14"/>
      <c r="C12" s="14"/>
      <c r="D12" s="14"/>
      <c r="E12" s="14"/>
      <c r="F12" s="14"/>
      <c r="G12" s="14"/>
      <c r="H12" s="14"/>
      <c r="I12" s="14"/>
      <c r="J12" s="14"/>
      <c r="K12" s="14"/>
      <c r="L12" s="14"/>
      <c r="M12" s="14"/>
      <c r="N12" s="14"/>
      <c r="O12" s="14"/>
      <c r="P12" s="14"/>
      <c r="Q12" s="14"/>
      <c r="R12" s="14"/>
      <c r="S12" s="14"/>
      <c r="W12" s="9" t="s">
        <v>68</v>
      </c>
      <c r="X12" s="10"/>
    </row>
    <row r="13" spans="1:33">
      <c r="A13" s="14"/>
      <c r="B13" s="14"/>
      <c r="C13" s="14"/>
      <c r="D13" s="14"/>
      <c r="E13" s="14"/>
      <c r="F13" s="14"/>
      <c r="G13" s="14"/>
      <c r="H13" s="14"/>
      <c r="I13" s="14"/>
      <c r="J13" s="14"/>
      <c r="K13" s="14"/>
      <c r="L13" s="14"/>
      <c r="M13" s="14"/>
      <c r="N13" s="14"/>
      <c r="O13" s="14"/>
      <c r="P13" s="14"/>
      <c r="Q13" s="14"/>
      <c r="R13" s="14"/>
      <c r="S13" s="14"/>
      <c r="W13" s="5" t="s">
        <v>44</v>
      </c>
      <c r="X13" s="10"/>
    </row>
    <row r="14" spans="1:33">
      <c r="A14" s="14"/>
      <c r="B14" s="14"/>
      <c r="C14" s="14"/>
      <c r="D14" s="14"/>
      <c r="E14" s="14"/>
      <c r="F14" s="14"/>
      <c r="G14" s="14"/>
      <c r="H14" s="14"/>
      <c r="I14" s="14"/>
      <c r="J14" s="14"/>
      <c r="K14" s="14"/>
      <c r="L14" s="14"/>
      <c r="M14" s="14"/>
      <c r="N14" s="14"/>
      <c r="O14" s="14"/>
      <c r="P14" s="14"/>
      <c r="Q14" s="14"/>
      <c r="R14" s="14"/>
      <c r="S14" s="14"/>
      <c r="W14" s="5" t="s">
        <v>45</v>
      </c>
      <c r="X14" s="10" t="s">
        <v>63</v>
      </c>
      <c r="Y14" t="s">
        <v>69</v>
      </c>
      <c r="Z14" t="s">
        <v>70</v>
      </c>
      <c r="AA14" t="s">
        <v>71</v>
      </c>
      <c r="AB14" t="s">
        <v>65</v>
      </c>
    </row>
    <row r="15" spans="1:33">
      <c r="A15" s="14"/>
      <c r="B15" s="14"/>
      <c r="C15" s="14"/>
      <c r="D15" s="14"/>
      <c r="E15" s="14"/>
      <c r="F15" s="14"/>
      <c r="G15" s="14"/>
      <c r="H15" s="14"/>
      <c r="I15" s="14"/>
      <c r="J15" s="14"/>
      <c r="K15" s="14"/>
      <c r="L15" s="14"/>
      <c r="M15" s="14"/>
      <c r="N15" s="14"/>
      <c r="O15" s="14"/>
      <c r="P15" s="14"/>
      <c r="Q15" s="14"/>
      <c r="R15" s="14"/>
      <c r="S15" s="14"/>
      <c r="W15" t="s">
        <v>46</v>
      </c>
      <c r="X15" s="10">
        <v>1.52</v>
      </c>
      <c r="Y15">
        <v>1.57</v>
      </c>
      <c r="Z15">
        <v>1.57</v>
      </c>
      <c r="AA15">
        <v>1.93</v>
      </c>
      <c r="AB15">
        <v>0.03</v>
      </c>
    </row>
    <row r="16" spans="1:33">
      <c r="A16" s="14"/>
      <c r="B16" s="14"/>
      <c r="C16" s="14"/>
      <c r="D16" s="14"/>
      <c r="E16" s="14"/>
      <c r="F16" s="14"/>
      <c r="G16" s="14"/>
      <c r="H16" s="14"/>
      <c r="I16" s="14"/>
      <c r="J16" s="14"/>
      <c r="K16" s="14"/>
      <c r="L16" s="14"/>
      <c r="M16" s="14"/>
      <c r="N16" s="14"/>
      <c r="O16" s="14"/>
      <c r="P16" s="14"/>
      <c r="Q16" s="14"/>
      <c r="R16" s="14"/>
      <c r="S16" s="14"/>
      <c r="W16" t="s">
        <v>47</v>
      </c>
      <c r="X16" s="10">
        <v>0.8</v>
      </c>
      <c r="Y16">
        <v>0.86</v>
      </c>
      <c r="Z16">
        <v>0.76</v>
      </c>
      <c r="AA16">
        <v>0.99</v>
      </c>
      <c r="AB16">
        <v>0.09</v>
      </c>
    </row>
    <row r="17" spans="1:28">
      <c r="A17" s="14"/>
      <c r="B17" s="14"/>
      <c r="C17" s="14"/>
      <c r="D17" s="14"/>
      <c r="E17" s="14"/>
      <c r="F17" s="14"/>
      <c r="G17" s="14"/>
      <c r="H17" s="14"/>
      <c r="I17" s="14"/>
      <c r="J17" s="14"/>
      <c r="K17" s="14"/>
      <c r="L17" s="14"/>
      <c r="M17" s="14"/>
      <c r="N17" s="14"/>
      <c r="O17" s="14"/>
      <c r="P17" s="14"/>
      <c r="Q17" s="14"/>
      <c r="R17" s="14"/>
      <c r="S17" s="14"/>
      <c r="W17" s="12" t="s">
        <v>72</v>
      </c>
      <c r="X17" s="10">
        <v>0.49</v>
      </c>
      <c r="Y17">
        <v>0.45</v>
      </c>
      <c r="Z17">
        <v>0.54</v>
      </c>
      <c r="AA17">
        <v>0.63</v>
      </c>
      <c r="AB17" t="s">
        <v>67</v>
      </c>
    </row>
    <row r="18" spans="1:28">
      <c r="A18" s="14"/>
      <c r="B18" s="14"/>
      <c r="C18" s="14"/>
      <c r="D18" s="14"/>
      <c r="E18" s="14"/>
      <c r="F18" s="14"/>
      <c r="G18" s="14"/>
      <c r="H18" s="14"/>
      <c r="I18" s="14"/>
      <c r="J18" s="14"/>
      <c r="K18" s="14"/>
      <c r="L18" s="14"/>
      <c r="M18" s="14"/>
      <c r="N18" s="14"/>
      <c r="O18" s="14"/>
      <c r="P18" s="14"/>
      <c r="Q18" s="14"/>
      <c r="R18" s="14"/>
      <c r="S18" s="14"/>
      <c r="W18" s="9" t="s">
        <v>73</v>
      </c>
      <c r="X18" s="10"/>
    </row>
    <row r="19" spans="1:28">
      <c r="A19" s="14"/>
      <c r="B19" s="14"/>
      <c r="C19" s="14"/>
      <c r="D19" s="14"/>
      <c r="E19" s="14"/>
      <c r="F19" s="14"/>
      <c r="G19" s="14"/>
      <c r="H19" s="14"/>
      <c r="I19" s="14"/>
      <c r="J19" s="14"/>
      <c r="K19" s="14"/>
      <c r="L19" s="14"/>
      <c r="M19" s="14"/>
      <c r="N19" s="14"/>
      <c r="O19" s="14"/>
      <c r="P19" s="14"/>
      <c r="Q19" s="14"/>
      <c r="R19" s="14"/>
      <c r="S19" s="14"/>
      <c r="X19" s="10"/>
    </row>
    <row r="20" spans="1:28">
      <c r="X20" s="10"/>
    </row>
    <row r="21" spans="1:28">
      <c r="W21" s="9" t="s">
        <v>74</v>
      </c>
      <c r="X21" s="10"/>
    </row>
    <row r="22" spans="1:28">
      <c r="W22" s="9" t="s">
        <v>44</v>
      </c>
      <c r="X22" s="10"/>
    </row>
    <row r="23" spans="1:28">
      <c r="W23" s="9" t="s">
        <v>45</v>
      </c>
      <c r="X23" s="10" t="s">
        <v>76</v>
      </c>
      <c r="Y23" t="s">
        <v>77</v>
      </c>
      <c r="Z23" t="s">
        <v>78</v>
      </c>
      <c r="AA23" t="s">
        <v>65</v>
      </c>
    </row>
    <row r="24" spans="1:28">
      <c r="W24" t="s">
        <v>46</v>
      </c>
      <c r="X24" s="10">
        <v>1.0900000000000001</v>
      </c>
      <c r="Y24">
        <v>1.24</v>
      </c>
      <c r="Z24">
        <v>1.1200000000000001</v>
      </c>
      <c r="AA24">
        <v>0.06</v>
      </c>
    </row>
    <row r="25" spans="1:28">
      <c r="W25" t="s">
        <v>47</v>
      </c>
      <c r="X25" s="10">
        <v>0.77</v>
      </c>
      <c r="Y25">
        <v>0.76</v>
      </c>
      <c r="Z25">
        <v>0.74</v>
      </c>
      <c r="AA25" t="s">
        <v>67</v>
      </c>
    </row>
    <row r="26" spans="1:28">
      <c r="W26" s="12" t="s">
        <v>72</v>
      </c>
      <c r="X26" s="10">
        <v>0.41</v>
      </c>
      <c r="Y26">
        <v>0.46</v>
      </c>
      <c r="Z26">
        <v>0.46</v>
      </c>
      <c r="AA26" t="s">
        <v>67</v>
      </c>
    </row>
    <row r="27" spans="1:28">
      <c r="W27" s="9" t="s">
        <v>75</v>
      </c>
      <c r="X27" s="11"/>
    </row>
    <row r="30" spans="1:28">
      <c r="W30" t="s">
        <v>79</v>
      </c>
    </row>
    <row r="33" spans="23:27">
      <c r="W33" t="s">
        <v>83</v>
      </c>
    </row>
    <row r="34" spans="23:27">
      <c r="W34" t="s">
        <v>82</v>
      </c>
      <c r="Y34" t="s">
        <v>89</v>
      </c>
      <c r="Z34" t="s">
        <v>90</v>
      </c>
      <c r="AA34" s="13" t="s">
        <v>91</v>
      </c>
    </row>
    <row r="35" spans="23:27">
      <c r="W35" t="s">
        <v>84</v>
      </c>
      <c r="X35" t="s">
        <v>85</v>
      </c>
      <c r="Y35">
        <f>(Y24*5+Y25*5+Y26*10)/20*10</f>
        <v>7.3000000000000007</v>
      </c>
      <c r="Z35">
        <f>(X24*5+X25*5+X26*10)/20*10</f>
        <v>6.7</v>
      </c>
      <c r="AA35" s="13">
        <f>Y35-Z35</f>
        <v>0.60000000000000053</v>
      </c>
    </row>
    <row r="36" spans="23:27">
      <c r="X36" t="s">
        <v>86</v>
      </c>
      <c r="Y36" t="s">
        <v>92</v>
      </c>
      <c r="Z36" t="s">
        <v>92</v>
      </c>
      <c r="AA36" s="13" t="s">
        <v>92</v>
      </c>
    </row>
    <row r="37" spans="23:27">
      <c r="X37" t="s">
        <v>87</v>
      </c>
      <c r="Y37">
        <v>8</v>
      </c>
      <c r="Z37">
        <v>8</v>
      </c>
      <c r="AA37" s="13">
        <v>16</v>
      </c>
    </row>
    <row r="38" spans="23:27">
      <c r="X38" t="s">
        <v>88</v>
      </c>
      <c r="Y38">
        <v>1</v>
      </c>
      <c r="Z38">
        <v>1</v>
      </c>
      <c r="AA38" s="13">
        <v>1</v>
      </c>
    </row>
    <row r="40" spans="23:27">
      <c r="W40" t="s">
        <v>81</v>
      </c>
      <c r="Y40" t="s">
        <v>89</v>
      </c>
      <c r="Z40" t="s">
        <v>90</v>
      </c>
      <c r="AA40" s="13" t="s">
        <v>91</v>
      </c>
    </row>
    <row r="41" spans="23:27">
      <c r="W41" t="s">
        <v>84</v>
      </c>
      <c r="X41" t="s">
        <v>85</v>
      </c>
      <c r="Y41">
        <f>AVERAGE(X5:X7,Z5:Z7,AE5:AE7)*10</f>
        <v>11.788888888888888</v>
      </c>
      <c r="Z41">
        <f>AVERAGE(Y5:Y7,AA5:AA7,AF5:AF7)*10</f>
        <v>10.611111111111114</v>
      </c>
      <c r="AA41" s="13">
        <f>Y41-Z41</f>
        <v>1.1777777777777736</v>
      </c>
    </row>
    <row r="42" spans="23:27">
      <c r="X42" t="s">
        <v>86</v>
      </c>
      <c r="Y42" t="s">
        <v>92</v>
      </c>
      <c r="Z42" t="s">
        <v>92</v>
      </c>
      <c r="AA42" s="13" t="s">
        <v>92</v>
      </c>
    </row>
    <row r="43" spans="23:27">
      <c r="X43" t="s">
        <v>87</v>
      </c>
      <c r="Y43">
        <v>3</v>
      </c>
      <c r="Z43">
        <v>3</v>
      </c>
      <c r="AA43" s="13">
        <v>6</v>
      </c>
    </row>
    <row r="44" spans="23:27">
      <c r="X44" t="s">
        <v>88</v>
      </c>
      <c r="Y44">
        <v>1</v>
      </c>
      <c r="Z44">
        <v>1</v>
      </c>
      <c r="AA44" s="13">
        <v>1</v>
      </c>
    </row>
    <row r="45" spans="23:27">
      <c r="W45" t="s">
        <v>97</v>
      </c>
      <c r="X45" t="s">
        <v>85</v>
      </c>
      <c r="Y45">
        <f>AVERAGE(X8,Z8,AE8)*10</f>
        <v>4.6666666666666661</v>
      </c>
      <c r="Z45">
        <f>AVERAGE(Y8,AA8,AF8)*10</f>
        <v>4.5</v>
      </c>
      <c r="AA45" s="13">
        <f>Y45-Z45</f>
        <v>0.16666666666666607</v>
      </c>
    </row>
    <row r="46" spans="23:27">
      <c r="X46" t="s">
        <v>86</v>
      </c>
      <c r="Y46" t="s">
        <v>92</v>
      </c>
      <c r="Z46" t="s">
        <v>92</v>
      </c>
      <c r="AA46" s="13" t="s">
        <v>92</v>
      </c>
    </row>
    <row r="47" spans="23:27">
      <c r="X47" t="s">
        <v>87</v>
      </c>
      <c r="Y47">
        <v>3</v>
      </c>
      <c r="Z47">
        <v>3</v>
      </c>
      <c r="AA47" s="13">
        <v>6</v>
      </c>
    </row>
    <row r="48" spans="23:27">
      <c r="X48" t="s">
        <v>88</v>
      </c>
      <c r="Y48">
        <v>1</v>
      </c>
      <c r="Z48">
        <v>1</v>
      </c>
      <c r="AA48" s="13">
        <v>1</v>
      </c>
    </row>
  </sheetData>
  <mergeCells count="1">
    <mergeCell ref="A6:S19"/>
  </mergeCells>
  <pageMargins left="0.75" right="0.75" top="1" bottom="1" header="0.5" footer="0.5"/>
  <pageSetup paperSize="9" orientation="portrait" horizontalDpi="4294967292" verticalDpi="4294967292"/>
  <extLst>
    <ext xmlns:mx="http://schemas.microsoft.com/office/mac/excel/2008/main" uri="{64002731-A6B0-56B0-2670-7721B7C09600}">
      <mx:PLV Mode="0" OnePage="0" WScale="0"/>
    </ext>
  </extLst>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Neal Haddaway</dc:creator>
  <cp:lastModifiedBy>Neal Haddaway</cp:lastModifiedBy>
  <dcterms:created xsi:type="dcterms:W3CDTF">2015-07-12T14:07:21Z</dcterms:created>
  <dcterms:modified xsi:type="dcterms:W3CDTF">2016-03-25T21:26:09Z</dcterms:modified>
</cp:coreProperties>
</file>